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2615" windowHeight="8940"/>
  </bookViews>
  <sheets>
    <sheet name="Лист1" sheetId="1" r:id="rId1"/>
  </sheets>
  <definedNames>
    <definedName name="_xlnm.Print_Area" localSheetId="0">Лист1!$A$1:$G$20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1" l="1"/>
  <c r="G19" i="1"/>
  <c r="G18" i="1"/>
  <c r="G17" i="1"/>
  <c r="G16" i="1"/>
  <c r="G15" i="1"/>
  <c r="G14" i="1"/>
  <c r="G13" i="1"/>
  <c r="G12" i="1"/>
  <c r="G11" i="1"/>
  <c r="G10" i="1"/>
  <c r="G9" i="1"/>
  <c r="G8" i="1"/>
  <c r="G7" i="1"/>
  <c r="G6" i="1"/>
  <c r="G5" i="1"/>
</calcChain>
</file>

<file path=xl/sharedStrings.xml><?xml version="1.0" encoding="utf-8"?>
<sst xmlns="http://schemas.openxmlformats.org/spreadsheetml/2006/main" count="54" uniqueCount="41">
  <si>
    <t>Наименование</t>
  </si>
  <si>
    <t>Тех спецификация</t>
  </si>
  <si>
    <t xml:space="preserve">Единица
измерения
</t>
  </si>
  <si>
    <t>Кол-во</t>
  </si>
  <si>
    <t>Цена за единицу</t>
  </si>
  <si>
    <t>Сумма</t>
  </si>
  <si>
    <t>№ лота</t>
  </si>
  <si>
    <t>шт</t>
  </si>
  <si>
    <t>упк</t>
  </si>
  <si>
    <t xml:space="preserve">Приложение № 1 
к Обьявлению №63
</t>
  </si>
  <si>
    <t xml:space="preserve">Баллонный катетер Mustang  </t>
  </si>
  <si>
    <t xml:space="preserve">Баллонный катетер большого диаметра для подкожной транслюминальной ангиопластики периферических артерий, включая ангиопластику подвздошных артерий и лечения обструкций нативных и синтетических артериовенозных диализных фистул, при стенозе легочной артерии у детей. Растяжимость - ультра нерастяжимый (менее 2%).(увеличение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инфляций.Материал баллона - композит (многослойный). Материал баллона обладает исключительной прочностью, что позволяет выдерживать высокое давление и работать даже с кальцифицированными поражениями.Покрытие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раздувания.Дизайн шафта - коаксиальный.Форма поставки -1 шт. в стерильной упаковке.Уверенность при лечении резистентных стенозов
• Максимальное усилие (до 18 атм) в области наибольшего сопротивления
• Самый нерастяжимый баллон большого диаметра на рынке
• Самый высокий диапазон рабочего давления, позволяющий подобрать давление, необходимое для раскрытия стеноза.Безопасность за счет ультра-нерастяжимости
• Баллон практически не меняет размер при увеличении давления
• Предсказуемый диаметр баллона
• Уменьшает риск чрезмерного растяжения сосуда пациента
Специальный дизайн для раскрытия стенозов в извитых сосудах
• Короткие «плечи» баллона
• Дизайн баллона:
- минимизирует выпрямление сосуда во время проведения ангиопластики
- позволяет более точно подобрать баллон
Размеры длина 20, 40,60 мм, диаметр 12,14,16,18,20,22,24,26 мм. Длина системы доставки 75 см и 120 см
</t>
  </si>
  <si>
    <t>Катетер баллонный коронарный для ангиопластики коронарный</t>
  </si>
  <si>
    <t xml:space="preserve">Катетер баллонный коронарный Hoper размерами 1.5, 1.75, 2.0, 2.5, 2.75, 3.0, 3.5, 4.0 мм, длинной 9, 11, 12, 14, 16, 18, 20, 22, 24, 26, 30. Наличие FDA,CE mark обязательно. Материал катетера Nylon 12. Дизайн катетера RX (Rapid Exchange). Semi-compliant баллон. Количество маркеров 2. Размер дистального шафта 2.8F. Размер проксимального шафта 2.3F. Профиль кончика катетера 0.017”. Совместимость с гайд катетером размером не менее 5F (0.056”). Совместимость с проводниками 0.014”. Эффективная длина 135см. Номинальное давление 8atm (φ1.5mm-3.0mm) / 6 atm (φ3.5mm-4.0mm). Давление на разрыв 16 atm (φ1.5mm-3.5mm) / 14 atm (φ4.0mm). </t>
  </si>
  <si>
    <t xml:space="preserve">Гайд-проводящая система  </t>
  </si>
  <si>
    <t>Интродьюсер - гайд модификации Ansel, Mullins, Check Flo Balkin Up and Over, Raabe- короткие ГАЙД интродьюсеры с технологией продольного армирования Flexor используются в случаях затрудненного или сложного сосудистого доступа, выполняя функцию проведения инструмента, удерживая соотношение гибкости и устойчивости к изломам с сохранением заданного размера и формы внутреннего просвета. Покрытие PTFE, наличие инкорпорированного рентгеноконтрастного кольца RB, гидрофильного покрытия AQ. Возможность выбора интродьюсера для феморального, радиального латерального, яремного, трансептального доступа. Размерная линейка: диаметр от 4 Fr до 18Fr.  Длина 5, 7, 13, 23, 30, 40, 45, 50, 55, 63, 75, 80, 90, 110 см.</t>
  </si>
  <si>
    <t>Губка хирургической обработки рук с очистителем для ногтей без йода</t>
  </si>
  <si>
    <t>Дилятационный катетер для ангиопластики   BIB  (баллон в баллоне)</t>
  </si>
  <si>
    <t>Дилятационный катетер для ангиопластики BIB® состоит из двух (один в одном) баллонов. Материал баллона – термопластичный эластомер с низким комплайнсом, материал доставляющей части – полимер. Используется для двухэтапного процесса  имплантации стентов. Когда внутренний баллон надувается, расширение стента начинается от его центра. Стент надежно прикреплен к баллону, чтобы обеспечить точное позиционирование перед окончательным расширением за счет накачивания внешнего баллона. Если стент находится в правильном положении, внешний баллон можно раздуть, тем самым уменьшен риск асимметричного открытия стента и его смещения. Дилятационный катетер для ангиопластики BIB® спроектирован так, что диаметр внутреннего баллона составляет 1/2 диаметра внешнего баллона т.е. BB010 диаметром 16 мм имеет внутренний баллон 8,0 мм. Длина внутреннего баллона на 1,0 см короче длины внешнего баллона. т. е. BB010 длиной 3 мм имеет внутренний баллон длиной 2,0 см. Каждый из двух баллонов имеет по 2 рентген-маркера. Давление для наружного баллона от 2 до 10 АТМ, давление для внутренного баллона от 4, 5 до 5 АТМ. Диаметр внешнего баллона: 8-24 мм, длина баллона: 2,5 -5,5 см. Длина катетера 110 см.  Все баллонные катетеры BIB предназначены для использования с проводником диаметром 0.035".</t>
  </si>
  <si>
    <t>Индефлятор</t>
  </si>
  <si>
    <t xml:space="preserve">Индефлятор для выполнения процедур стентирования. Наличие FDA, CE mark обязательно. Наличие флуорисцентного дисплея. Максимальное давление 30 atm. Объем колбы 20mL. Фиксатор stopcock: 3 положения, 900 psi. Длина магистрали 33см, предельное давление 900 psi. Обязательно наличие в комплекте Y коннектора с гемостатическим клапаном и дополнительной магистрали. Длина магистрали 20, 25, 40, 50. Тип клапана Клик / Резьбовой. Наличие тупозаточенной иглы и торкера обязательно. </t>
  </si>
  <si>
    <t>Катетер баллонный для предилатации при коарктации аорты в педиатрии</t>
  </si>
  <si>
    <t xml:space="preserve">Баллон Dorado 
Тип устройства - баллонный катетер для ангиопластики.
Назначение - подкожная транслюминальная ангиопластика периферических артерий, включая ангиопластику почечных, подвзошных, бедреных, подколенных, большеберцовых, малоберцовых и подключичных артерий и лечения обструкций нативных и синтетических артериовенозных диализных фистул, а также пост-дилятации баллонорасширяемых и саморасширяющихся стентов периферических сосудов, при стенозе легочной артерии у детей.
Растяжимость - ультра нерастяжимый (менее 2%). \
(увеличение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
Материал баллона - композит (многослойный).
Материал баллона обладает исключительной прочностью, что позволяет выдерживать высокое давление и работать даже с кальцифицированными поражениями.
Уникальный дизайн баллона с точками Checker™
Flex (насечки), которые повышают гибкость в извилистой анатомии. 
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
Рентгенконтрастные маркеры обозначают длину рабочей части баллона.
Мягкий кончик снижает повреждение стенок сосуда и увеличивает маневренность.
Дизайн шафта: дистальная часть-трехпросветный проксимальная часть - коаксиальный
Форма поставки -1 шт. в стерильной упаковке
Размеры: Диаметр 3,4,5,6,7,8,9, 10 мм. Длина 20,40,60,80,100,120,150,170,200 мм. Система доставки 40, 80, 120,135
</t>
  </si>
  <si>
    <t xml:space="preserve">Катетер для септостомии </t>
  </si>
  <si>
    <t>Баллонный катетер NuMED Z-5 ™ для атриосептостомии разработан для максимального управления и контроля. Конструкция катетера с двойным просветом обеспечивает упругость, в сочетании с исключительной силой тяги. Безрисковый, низкопрофильный баллонный катетер для атриосептостомии. Непрогибающийся баллон. Внутренний просвет с отверстием на конце катетера для вставки направляющего проводника, катетер с углом 35 ° для облегчения доступа в левое предсердие. Может быть использован для новорожденных с небольшим левым предсердием. Платиновые маркеры для четкого позиционирования под рентген-контролем.</t>
  </si>
  <si>
    <t xml:space="preserve">Катетер проводниковый </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</si>
  <si>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артерии(extra backup). Наличие двойной металлической высокопрочной, плоской оплетки в теле катера, материал катетера- полиамид. Наличие наружного диаметра 5, 6, 7, 8 Fr. Наличие увеличенного внутреннего просвета 5Fr-0,058”; 6Fr-0,071”, 7Fr-0,082”; 8Fr-0,091”. Наличие исполнения с боковыми отверстиями для диаметров 6-8Fr.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совместимости с катетером для проведения техники Mother&amp;Child.</t>
  </si>
  <si>
    <t xml:space="preserve">Петля-ловушка д/удаления инор.тел  </t>
  </si>
  <si>
    <t>Ловушка представляет собой две проволочные петли, плоскости которых расположены под углом друг к другу, что обеспечивает эффективный захват. Петли имеют разный диаметр, они рентгено-контрастны. Гибкий нитиноловый сердечник обеспечивает высокую прочность при растяжении. Ловушка применяется для установки в определенной позиции стентов и имплантантов, плотного захвата катетеров, захвата с последующим удалением инородных частиц (катетеров, имплантантов). Размеры: диаметр 5 мм, 10 мм, 15 мм, 20 мм.
3
последующим удалением инородных частиц (катетеров, имплантантов). Размеры: диаметр 5 мм, 10 мм, 15 мм, 20 мм.</t>
  </si>
  <si>
    <t>Концентрат проявителя 2х20 л для приготовления раствора для проявки рентгеновских плёнок.</t>
  </si>
  <si>
    <t>Концентрат проявителя   2х20 л для приготовления раствора для проявки рентгеновских плёнок.</t>
  </si>
  <si>
    <t>комп</t>
  </si>
  <si>
    <t>Стент для коарктации аорты (покрытый)</t>
  </si>
  <si>
    <t>Высококачественный - CP Stent ™ изготовлен из проволочной сетки Platinum / Iridium толщиной 0,013 дюйма, выполненной в виде зигзагообразного рисунка и покрыт гибкой расширяемой оболочкой ePTFE (политетрафторэтилен). Каждое соединение подвергается лазерной спайке с добавлением золота 24К. Нетравматичен, так как проволока не имеет квадратных краев. Регулируемая подгонка - благодаря своей способности к расширению стент возможно   повторно расширять, в соответствии с естественный ростом ребенка, т.е. нет необходимости в повторной имплантации стента. Количество зигзагов на сегмент: 8. Доступное расширение стента от 12,0 мм до 24,0 мм. Длина стента 16, 22, 28, 34, 39 и 45 мм. Возможность выбора диаметра от 1.6 до 4.5 см с внешним диаметром баллона от 12.00 мм до 24.00 мм с длиной от 2,5 см до 5,0 см. Обязательное наличие рабочей длины 100см.</t>
  </si>
  <si>
    <t>Стент для коарктации аорты (непокрытый)</t>
  </si>
  <si>
    <t>Высококачественный - CP Stent ™ изготовлен из проволочной сетки Platinum / Iridium толщиной 0,013 дюйма, выполненной в виде зигзагообразного рисунка. Каждое соединение подвергается лазерной спайке с добавлением золота 24К. Нетравматичен, так как проволока не имеет квадратных краев. Регулируемая подгонка - благодаря своей способности к расширению стент возможно   повторно расширять, в соответствии с естественный ростом ребенка, т.е. нет необходимости в повторной имплантации стента. Количество зигзагов на сегмент: 8. Доступное расширение стента от 12,0 мм до 24,0 мм. Длина стента 16, 22, 28, 34, 39 и 45 мм. Возможность выбора диаметра от 1.6 до 4.5 см с внешним диаметром баллона от 12.00 мм до 24.00 мм с длиной от 2,5 см до 5,0 см. Обязательное наличие рабочей длины 100см.</t>
  </si>
  <si>
    <t>Жидкий фиксаж</t>
  </si>
  <si>
    <t>Жидкий фиксаж для ручной обработки рентгеновских плёнок, 25л.</t>
  </si>
  <si>
    <t xml:space="preserve">Шприц д/аспирации Pico50 2мл(50шт)  </t>
  </si>
  <si>
    <t>Шприцы с сухим гепарином для анализа газов крови 2 мл Луер слип</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</si>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</sst>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9" x14ac:knownFonts="1">
    <font>
      <sz val="11"/>
      <color theme="1"/>
      <name val="Calibri"/>
      <family val="2"/>
      <scheme val="minor"/>
    </font>
    <font>
      <sz val="11"/>
      <color theme="1"/>
      <name val="Calibri"/>
      <family val="2"/>
      <charset val="204"/>
      <scheme val="minor"/>
    </font>
    <font>
      <b/>
      <sz val="9"/>
      <color theme="1"/>
      <name val="Times New Roman"/>
      <family val="1"/>
      <charset val="204"/>
    </font>
    <font>
      <sz val="9"/>
      <color theme="1"/>
      <name val="Times New Roman"/>
      <family val="1"/>
      <charset val="204"/>
    </font>
    <font>
      <sz val="11"/>
      <name val="Times New Roman"/>
      <family val="1"/>
      <charset val="204"/>
    </font>
    <font>
      <sz val="11"/>
      <color theme="1"/>
      <name val="Times New Roman"/>
      <family val="1"/>
      <charset val="204"/>
    </font>
    <font>
      <sz val="10"/>
      <name val="Arial Cyr"/>
      <charset val="204"/>
    </font>
    <font>
      <b/>
      <sz val="11"/>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cellStyleXfs>
  <cellXfs count="22">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2" fillId="0" borderId="0" xfId="0" applyFont="1" applyAlignment="1">
      <alignment horizontal="center" vertical="top"/>
    </xf>
    <xf numFmtId="0" fontId="2" fillId="0" borderId="1" xfId="0" applyFont="1" applyBorder="1" applyAlignment="1">
      <alignment horizontal="center" vertical="top"/>
    </xf>
    <xf numFmtId="0" fontId="7" fillId="0" borderId="0" xfId="0" applyFont="1" applyAlignment="1">
      <alignment horizontal="right" vertical="top" wrapText="1"/>
    </xf>
    <xf numFmtId="0" fontId="7" fillId="0" borderId="0" xfId="0" applyFont="1" applyAlignment="1">
      <alignment horizontal="right" vertical="top"/>
    </xf>
    <xf numFmtId="0" fontId="8"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left" vertical="center" wrapText="1"/>
    </xf>
    <xf numFmtId="0" fontId="4" fillId="2" borderId="1" xfId="0" applyFont="1" applyFill="1" applyBorder="1" applyAlignment="1">
      <alignment horizontal="left" vertical="center"/>
    </xf>
    <xf numFmtId="0" fontId="1" fillId="2" borderId="2" xfId="0" applyFont="1" applyFill="1" applyBorder="1" applyAlignment="1">
      <alignment vertical="center" wrapText="1"/>
    </xf>
    <xf numFmtId="4" fontId="5" fillId="2" borderId="1" xfId="0" applyNumberFormat="1" applyFont="1" applyFill="1" applyBorder="1" applyAlignment="1">
      <alignment horizontal="center" vertical="center" wrapText="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view="pageBreakPreview" topLeftCell="A6" zoomScale="80" zoomScaleNormal="100" zoomScaleSheetLayoutView="80" workbookViewId="0">
      <selection activeCell="B7" sqref="B7"/>
    </sheetView>
  </sheetViews>
  <sheetFormatPr defaultRowHeight="12" x14ac:dyDescent="0.25"/>
  <cols>
    <col min="1" max="1" width="9.140625" style="1"/>
    <col min="2" max="2" width="21.28515625" style="11" customWidth="1"/>
    <col min="3" max="3" width="52" style="11" customWidth="1"/>
    <col min="4" max="4" width="8.5703125" style="1" customWidth="1"/>
    <col min="5" max="5" width="10" style="1" customWidth="1"/>
    <col min="6" max="6" width="14.28515625" style="1" customWidth="1"/>
    <col min="7" max="7" width="14.42578125" style="1" customWidth="1"/>
    <col min="8" max="16384" width="9.140625" style="1"/>
  </cols>
  <sheetData>
    <row r="1" spans="1:7" ht="13.5" customHeight="1" x14ac:dyDescent="0.25">
      <c r="E1" s="13" t="s">
        <v>9</v>
      </c>
      <c r="F1" s="14"/>
      <c r="G1" s="14"/>
    </row>
    <row r="2" spans="1:7" ht="22.5" customHeight="1" x14ac:dyDescent="0.25">
      <c r="E2" s="14"/>
      <c r="F2" s="14"/>
      <c r="G2" s="14"/>
    </row>
    <row r="4" spans="1:7" ht="48" x14ac:dyDescent="0.25">
      <c r="A4" s="2" t="s">
        <v>6</v>
      </c>
      <c r="B4" s="12" t="s">
        <v>0</v>
      </c>
      <c r="C4" s="12" t="s">
        <v>1</v>
      </c>
      <c r="D4" s="3" t="s">
        <v>2</v>
      </c>
      <c r="E4" s="2" t="s">
        <v>3</v>
      </c>
      <c r="F4" s="4" t="s">
        <v>4</v>
      </c>
      <c r="G4" s="2" t="s">
        <v>5</v>
      </c>
    </row>
    <row r="5" spans="1:7" ht="409.5" x14ac:dyDescent="0.25">
      <c r="A5" s="15">
        <v>1</v>
      </c>
      <c r="B5" s="16" t="s">
        <v>10</v>
      </c>
      <c r="C5" s="16" t="s">
        <v>11</v>
      </c>
      <c r="D5" s="17" t="s">
        <v>7</v>
      </c>
      <c r="E5" s="8">
        <v>5</v>
      </c>
      <c r="F5" s="9">
        <v>96057</v>
      </c>
      <c r="G5" s="9">
        <f>E5*F5</f>
        <v>480285</v>
      </c>
    </row>
    <row r="6" spans="1:7" ht="195" x14ac:dyDescent="0.25">
      <c r="A6" s="15">
        <v>2</v>
      </c>
      <c r="B6" s="16" t="s">
        <v>12</v>
      </c>
      <c r="C6" s="16" t="s">
        <v>13</v>
      </c>
      <c r="D6" s="17" t="s">
        <v>7</v>
      </c>
      <c r="E6" s="8">
        <v>5</v>
      </c>
      <c r="F6" s="9">
        <v>68000</v>
      </c>
      <c r="G6" s="9">
        <f t="shared" ref="G6:G19" si="0">E6*F6</f>
        <v>340000</v>
      </c>
    </row>
    <row r="7" spans="1:7" ht="225" x14ac:dyDescent="0.25">
      <c r="A7" s="15">
        <v>3</v>
      </c>
      <c r="B7" s="16" t="s">
        <v>14</v>
      </c>
      <c r="C7" s="18" t="s">
        <v>15</v>
      </c>
      <c r="D7" s="17" t="s">
        <v>7</v>
      </c>
      <c r="E7" s="8">
        <v>15</v>
      </c>
      <c r="F7" s="9">
        <v>208650</v>
      </c>
      <c r="G7" s="9">
        <f t="shared" si="0"/>
        <v>3129750</v>
      </c>
    </row>
    <row r="8" spans="1:7" ht="60" x14ac:dyDescent="0.25">
      <c r="A8" s="15">
        <v>4</v>
      </c>
      <c r="B8" s="16" t="s">
        <v>16</v>
      </c>
      <c r="C8" s="19" t="s">
        <v>16</v>
      </c>
      <c r="D8" s="17" t="s">
        <v>7</v>
      </c>
      <c r="E8" s="8">
        <v>300</v>
      </c>
      <c r="F8" s="9">
        <v>278</v>
      </c>
      <c r="G8" s="9">
        <f t="shared" si="0"/>
        <v>83400</v>
      </c>
    </row>
    <row r="9" spans="1:7" ht="409.6" thickBot="1" x14ac:dyDescent="0.3">
      <c r="A9" s="15">
        <v>5</v>
      </c>
      <c r="B9" s="16" t="s">
        <v>17</v>
      </c>
      <c r="C9" s="18" t="s">
        <v>18</v>
      </c>
      <c r="D9" s="17" t="s">
        <v>7</v>
      </c>
      <c r="E9" s="8">
        <v>2</v>
      </c>
      <c r="F9" s="9">
        <v>747047</v>
      </c>
      <c r="G9" s="9">
        <f t="shared" si="0"/>
        <v>1494094</v>
      </c>
    </row>
    <row r="10" spans="1:7" ht="165.75" thickBot="1" x14ac:dyDescent="0.3">
      <c r="A10" s="15">
        <v>6</v>
      </c>
      <c r="B10" s="16" t="s">
        <v>19</v>
      </c>
      <c r="C10" s="20" t="s">
        <v>20</v>
      </c>
      <c r="D10" s="17" t="s">
        <v>7</v>
      </c>
      <c r="E10" s="8">
        <v>30</v>
      </c>
      <c r="F10" s="9">
        <v>14900</v>
      </c>
      <c r="G10" s="9">
        <f t="shared" si="0"/>
        <v>447000</v>
      </c>
    </row>
    <row r="11" spans="1:7" ht="409.5" x14ac:dyDescent="0.25">
      <c r="A11" s="15">
        <v>7</v>
      </c>
      <c r="B11" s="16" t="s">
        <v>21</v>
      </c>
      <c r="C11" s="18" t="s">
        <v>22</v>
      </c>
      <c r="D11" s="17" t="s">
        <v>7</v>
      </c>
      <c r="E11" s="8">
        <v>10</v>
      </c>
      <c r="F11" s="9">
        <v>39000</v>
      </c>
      <c r="G11" s="9">
        <f t="shared" si="0"/>
        <v>390000</v>
      </c>
    </row>
    <row r="12" spans="1:7" ht="210" x14ac:dyDescent="0.25">
      <c r="A12" s="15">
        <v>8</v>
      </c>
      <c r="B12" s="16" t="s">
        <v>23</v>
      </c>
      <c r="C12" s="18" t="s">
        <v>24</v>
      </c>
      <c r="D12" s="17" t="s">
        <v>7</v>
      </c>
      <c r="E12" s="8">
        <v>4</v>
      </c>
      <c r="F12" s="9">
        <v>305688</v>
      </c>
      <c r="G12" s="9">
        <f t="shared" si="0"/>
        <v>1222752</v>
      </c>
    </row>
    <row r="13" spans="1:7" ht="240" x14ac:dyDescent="0.25">
      <c r="A13" s="15">
        <v>9</v>
      </c>
      <c r="B13" s="16" t="s">
        <v>25</v>
      </c>
      <c r="C13" s="16" t="s">
        <v>26</v>
      </c>
      <c r="D13" s="17" t="s">
        <v>7</v>
      </c>
      <c r="E13" s="8">
        <v>20</v>
      </c>
      <c r="F13" s="9">
        <v>25100</v>
      </c>
      <c r="G13" s="9">
        <f t="shared" si="0"/>
        <v>502000</v>
      </c>
    </row>
    <row r="14" spans="1:7" ht="225" x14ac:dyDescent="0.25">
      <c r="A14" s="15">
        <v>10</v>
      </c>
      <c r="B14" s="16" t="s">
        <v>27</v>
      </c>
      <c r="C14" s="18" t="s">
        <v>28</v>
      </c>
      <c r="D14" s="17" t="s">
        <v>7</v>
      </c>
      <c r="E14" s="8">
        <v>40</v>
      </c>
      <c r="F14" s="9">
        <v>150000</v>
      </c>
      <c r="G14" s="9">
        <f t="shared" si="0"/>
        <v>6000000</v>
      </c>
    </row>
    <row r="15" spans="1:7" ht="90" x14ac:dyDescent="0.25">
      <c r="A15" s="15">
        <v>11</v>
      </c>
      <c r="B15" s="18" t="s">
        <v>29</v>
      </c>
      <c r="C15" s="18" t="s">
        <v>30</v>
      </c>
      <c r="D15" s="9" t="s">
        <v>31</v>
      </c>
      <c r="E15" s="8">
        <v>4</v>
      </c>
      <c r="F15" s="9">
        <v>19000</v>
      </c>
      <c r="G15" s="9">
        <f t="shared" si="0"/>
        <v>76000</v>
      </c>
    </row>
    <row r="16" spans="1:7" ht="285" x14ac:dyDescent="0.25">
      <c r="A16" s="15">
        <v>12</v>
      </c>
      <c r="B16" s="16" t="s">
        <v>32</v>
      </c>
      <c r="C16" s="18" t="s">
        <v>33</v>
      </c>
      <c r="D16" s="17" t="s">
        <v>7</v>
      </c>
      <c r="E16" s="8">
        <v>1</v>
      </c>
      <c r="F16" s="9">
        <v>2000000</v>
      </c>
      <c r="G16" s="9">
        <f t="shared" si="0"/>
        <v>2000000</v>
      </c>
    </row>
    <row r="17" spans="1:7" ht="255" x14ac:dyDescent="0.25">
      <c r="A17" s="15">
        <v>13</v>
      </c>
      <c r="B17" s="16" t="s">
        <v>34</v>
      </c>
      <c r="C17" s="18" t="s">
        <v>35</v>
      </c>
      <c r="D17" s="17" t="s">
        <v>7</v>
      </c>
      <c r="E17" s="8">
        <v>2</v>
      </c>
      <c r="F17" s="9">
        <v>1850000</v>
      </c>
      <c r="G17" s="9">
        <f t="shared" si="0"/>
        <v>3700000</v>
      </c>
    </row>
    <row r="18" spans="1:7" ht="30" x14ac:dyDescent="0.25">
      <c r="A18" s="15">
        <v>14</v>
      </c>
      <c r="B18" s="16" t="s">
        <v>36</v>
      </c>
      <c r="C18" s="18" t="s">
        <v>37</v>
      </c>
      <c r="D18" s="9" t="s">
        <v>31</v>
      </c>
      <c r="E18" s="8">
        <v>8</v>
      </c>
      <c r="F18" s="9">
        <v>80000</v>
      </c>
      <c r="G18" s="9">
        <f t="shared" si="0"/>
        <v>640000</v>
      </c>
    </row>
    <row r="19" spans="1:7" ht="30" x14ac:dyDescent="0.25">
      <c r="A19" s="15">
        <v>15</v>
      </c>
      <c r="B19" s="16" t="s">
        <v>38</v>
      </c>
      <c r="C19" s="16" t="s">
        <v>39</v>
      </c>
      <c r="D19" s="10" t="s">
        <v>8</v>
      </c>
      <c r="E19" s="8">
        <v>3</v>
      </c>
      <c r="F19" s="9">
        <v>17500</v>
      </c>
      <c r="G19" s="9">
        <f t="shared" si="0"/>
        <v>52500</v>
      </c>
    </row>
    <row r="20" spans="1:7" ht="15" x14ac:dyDescent="0.25">
      <c r="A20" s="5"/>
      <c r="B20" s="6"/>
      <c r="C20" s="6"/>
      <c r="D20" s="7"/>
      <c r="E20" s="8"/>
      <c r="F20" s="9" t="s">
        <v>40</v>
      </c>
      <c r="G20" s="21">
        <f>SUM(G5:G19)</f>
        <v>20557781</v>
      </c>
    </row>
    <row r="21" spans="1:7" x14ac:dyDescent="0.25">
      <c r="A21" s="5"/>
    </row>
  </sheetData>
  <mergeCells count="1">
    <mergeCell ref="E1:G2"/>
  </mergeCells>
  <pageMargins left="0.70866141732283472" right="0.70866141732283472" top="0.74803149606299213" bottom="0.74803149606299213" header="0.31496062992125984" footer="0.31496062992125984"/>
  <pageSetup paperSize="9" scale="65" orientation="portrait" horizontalDpi="0" verticalDpi="0" r:id="rId1"/>
  <rowBreaks count="1" manualBreakCount="1">
    <brk id="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2023-04-05T10:33:28Z</dcterms:modified>
</cp:coreProperties>
</file>